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/>
</workbook>
</file>

<file path=xl/calcChain.xml><?xml version="1.0" encoding="utf-8"?>
<calcChain xmlns="http://schemas.openxmlformats.org/spreadsheetml/2006/main">
  <c r="F32" i="4" l="1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45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<sst xmlns="http://schemas.openxmlformats.org/spreadsheetml/2006/main" count="180" uniqueCount="59">
  <si>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</si>
  <si>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</si>
  <si>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</si>
  <si>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</si>
  <si>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</si>
  <si>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</si>
  <si>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</si>
  <si>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</si>
  <si>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</si>
  <si>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</si>
  <si>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</si>
  <si>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</si>
  <si>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</si>
  <si>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</si>
  <si>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</si>
  <si>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</si>
  <si>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</si>
  <si>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</si>
  <si>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</si>
  <si>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</si>
  <si>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</si>
  <si>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</si>
  <si>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</si>
  <si>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</si>
  <si>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</si>
  <si>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</si>
  <si>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</si>
  <si>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</si>
  <si>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</si>
  <si>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</si>
  <si>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</si>
  <si>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</si>
  <si>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</si>
  <si>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</si>
  <si>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</si>
  <si>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</si>
  <si>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</si>
  <si>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</si>
  <si>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</si>
  <si>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</si>
  <si>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Тургенева, 8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</si>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</sst>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4" fontId="14" fillId="0" borderId="0" xfId="0" applyNumberFormat="1" applyFont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5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42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SUM(E11:E15)</f>
        <v>1575242.3400000003</v>
      </c>
      <c r="F10" s="13">
        <f t="shared" ref="F10:G10" si="0">SUM(F11:F15)</f>
        <v>1464889.89</v>
      </c>
      <c r="G10" s="13">
        <f t="shared" si="0"/>
        <v>223110.05</v>
      </c>
    </row>
    <row r="11" spans="1:8" ht="16.5" customHeight="1" x14ac:dyDescent="0.25">
      <c r="A11" s="54" t="s">
        <v>28</v>
      </c>
      <c r="B11" s="55"/>
      <c r="C11" s="55"/>
      <c r="D11" s="56"/>
      <c r="E11" s="5">
        <v>957141.31</v>
      </c>
      <c r="F11" s="5">
        <v>870420.04</v>
      </c>
      <c r="G11" s="11">
        <v>154333.79999999999</v>
      </c>
    </row>
    <row r="12" spans="1:8" ht="16.5" customHeight="1" x14ac:dyDescent="0.25">
      <c r="A12" s="54" t="s">
        <v>27</v>
      </c>
      <c r="B12" s="55"/>
      <c r="C12" s="55"/>
      <c r="D12" s="56"/>
      <c r="E12" s="5">
        <v>402540.64</v>
      </c>
      <c r="F12" s="5">
        <v>390546.86</v>
      </c>
      <c r="G12" s="11">
        <v>43794.38</v>
      </c>
    </row>
    <row r="13" spans="1:8" ht="16.5" customHeight="1" x14ac:dyDescent="0.25">
      <c r="A13" s="54" t="s">
        <v>26</v>
      </c>
      <c r="B13" s="55"/>
      <c r="C13" s="55"/>
      <c r="D13" s="56"/>
      <c r="E13" s="5">
        <v>104191.87</v>
      </c>
      <c r="F13" s="5">
        <v>96633.18</v>
      </c>
      <c r="G13" s="11">
        <v>11167.91</v>
      </c>
    </row>
    <row r="14" spans="1:8" ht="16.5" customHeight="1" x14ac:dyDescent="0.25">
      <c r="A14" s="54" t="s">
        <v>25</v>
      </c>
      <c r="B14" s="55"/>
      <c r="C14" s="55"/>
      <c r="D14" s="56"/>
      <c r="E14" s="5">
        <v>111368.52</v>
      </c>
      <c r="F14" s="5">
        <v>107067.75</v>
      </c>
      <c r="G14" s="11">
        <v>13604.71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222.06</v>
      </c>
      <c r="G15" s="11">
        <v>209.25</v>
      </c>
    </row>
    <row r="16" spans="1:8" ht="16.5" customHeight="1" x14ac:dyDescent="0.25">
      <c r="A16" s="68" t="s">
        <v>23</v>
      </c>
      <c r="B16" s="69"/>
      <c r="C16" s="69"/>
      <c r="D16" s="70"/>
      <c r="E16" s="12">
        <f>SUM(E17:E23)</f>
        <v>781634.05</v>
      </c>
      <c r="F16" s="12">
        <f t="shared" ref="F16:G16" si="1">SUM(F17:F23)</f>
        <v>759020.40999999992</v>
      </c>
      <c r="G16" s="12">
        <f t="shared" si="1"/>
        <v>101558.25000000001</v>
      </c>
    </row>
    <row r="17" spans="1:10" ht="34.9" customHeight="1" x14ac:dyDescent="0.25">
      <c r="A17" s="71" t="s">
        <v>22</v>
      </c>
      <c r="B17" s="72"/>
      <c r="C17" s="72"/>
      <c r="D17" s="73"/>
      <c r="E17" s="5">
        <v>762283.64</v>
      </c>
      <c r="F17" s="5">
        <v>740263.52</v>
      </c>
      <c r="G17" s="11">
        <v>99022.46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4" t="s">
        <v>18</v>
      </c>
      <c r="B21" s="55"/>
      <c r="C21" s="55"/>
      <c r="D21" s="56"/>
      <c r="E21" s="5">
        <v>2172.64</v>
      </c>
      <c r="F21" s="5">
        <v>2077.5700000000002</v>
      </c>
      <c r="G21" s="11">
        <v>289.83999999999997</v>
      </c>
    </row>
    <row r="22" spans="1:10" ht="17.45" customHeight="1" x14ac:dyDescent="0.25">
      <c r="A22" s="54" t="s">
        <v>17</v>
      </c>
      <c r="B22" s="55"/>
      <c r="C22" s="55"/>
      <c r="D22" s="56"/>
      <c r="E22" s="5">
        <v>3948.93</v>
      </c>
      <c r="F22" s="5">
        <v>3825.73</v>
      </c>
      <c r="G22" s="11">
        <v>509.57</v>
      </c>
    </row>
    <row r="23" spans="1:10" ht="17.45" customHeight="1" x14ac:dyDescent="0.25">
      <c r="A23" s="54" t="s">
        <v>16</v>
      </c>
      <c r="B23" s="55"/>
      <c r="C23" s="55"/>
      <c r="D23" s="56"/>
      <c r="E23" s="5">
        <v>13228.84</v>
      </c>
      <c r="F23" s="5">
        <v>12853.59</v>
      </c>
      <c r="G23" s="11">
        <v>1736.38</v>
      </c>
    </row>
    <row r="24" spans="1:10" ht="16.5" customHeight="1" x14ac:dyDescent="0.25">
      <c r="A24" s="57" t="s">
        <v>15</v>
      </c>
      <c r="B24" s="57"/>
      <c r="C24" s="57"/>
      <c r="D24" s="57"/>
      <c r="E24" s="12">
        <f>E25</f>
        <v>0</v>
      </c>
      <c r="F24" s="12">
        <f t="shared" ref="F24:G24" si="2">F25</f>
        <v>0</v>
      </c>
      <c r="G24" s="12">
        <f t="shared" si="2"/>
        <v>0</v>
      </c>
    </row>
    <row r="25" spans="1:10" ht="16.5" customHeight="1" x14ac:dyDescent="0.25">
      <c r="A25" s="58" t="s">
        <v>14</v>
      </c>
      <c r="B25" s="58"/>
      <c r="C25" s="58"/>
      <c r="D25" s="58"/>
      <c r="E25" s="5"/>
      <c r="F25" s="5"/>
      <c r="G25" s="11"/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46" t="s">
        <v>12</v>
      </c>
      <c r="B28" s="46"/>
      <c r="C28" s="46"/>
      <c r="D28" s="46"/>
      <c r="E28" s="46"/>
      <c r="F28" s="5">
        <v>248788.8899999999</v>
      </c>
      <c r="G28" s="29"/>
    </row>
    <row r="29" spans="1:10" ht="16.149999999999999" customHeight="1" x14ac:dyDescent="0.2">
      <c r="A29" s="59" t="s">
        <v>11</v>
      </c>
      <c r="B29" s="60"/>
      <c r="C29" s="60"/>
      <c r="D29" s="60"/>
      <c r="E29" s="61"/>
      <c r="F29" s="52">
        <v>87933.46</v>
      </c>
    </row>
    <row r="30" spans="1:10" ht="31.9" customHeight="1" x14ac:dyDescent="0.2">
      <c r="A30" s="62"/>
      <c r="B30" s="63"/>
      <c r="C30" s="63"/>
      <c r="D30" s="63"/>
      <c r="E30" s="64"/>
      <c r="F30" s="53"/>
    </row>
    <row r="31" spans="1:10" ht="16.5" customHeight="1" x14ac:dyDescent="0.2">
      <c r="A31" s="59" t="s">
        <v>10</v>
      </c>
      <c r="B31" s="60"/>
      <c r="C31" s="60"/>
      <c r="D31" s="60"/>
      <c r="E31" s="61"/>
      <c r="F31" s="52">
        <f>145502.18+42300.53</f>
        <v>187802.71</v>
      </c>
    </row>
    <row r="32" spans="1:10" ht="42.75" customHeight="1" x14ac:dyDescent="0.2">
      <c r="A32" s="62"/>
      <c r="B32" s="63"/>
      <c r="C32" s="63"/>
      <c r="D32" s="63"/>
      <c r="E32" s="64"/>
      <c r="F32" s="53"/>
    </row>
    <row r="33" spans="1:8" ht="28.5" customHeight="1" x14ac:dyDescent="0.25">
      <c r="A33" s="65" t="s">
        <v>9</v>
      </c>
      <c r="B33" s="66"/>
      <c r="C33" s="66"/>
      <c r="D33" s="66"/>
      <c r="E33" s="67"/>
      <c r="F33" s="3">
        <f>175826.43+76582.48</f>
        <v>252408.90999999997</v>
      </c>
    </row>
    <row r="34" spans="1:8" ht="16.5" customHeight="1" x14ac:dyDescent="0.25">
      <c r="A34" s="47" t="s">
        <v>8</v>
      </c>
      <c r="B34" s="48"/>
      <c r="C34" s="48"/>
      <c r="D34" s="48"/>
      <c r="E34" s="49"/>
      <c r="F34" s="3">
        <f>F29+F31+F33</f>
        <v>528145.07999999996</v>
      </c>
    </row>
    <row r="35" spans="1:8" ht="16.5" customHeight="1" x14ac:dyDescent="0.25">
      <c r="A35" s="47" t="s">
        <v>7</v>
      </c>
      <c r="B35" s="48"/>
      <c r="C35" s="48"/>
      <c r="D35" s="48"/>
      <c r="E35" s="49"/>
      <c r="F35" s="3">
        <f>SUM(F36:F37)</f>
        <v>129862.41</v>
      </c>
    </row>
    <row r="36" spans="1:8" ht="16.5" customHeight="1" x14ac:dyDescent="0.25">
      <c r="A36" s="50" t="s">
        <v>6</v>
      </c>
      <c r="B36" s="51"/>
      <c r="C36" s="51"/>
      <c r="D36" s="51"/>
      <c r="E36" s="51"/>
      <c r="F36" s="30">
        <v>60343.44</v>
      </c>
    </row>
    <row r="37" spans="1:8" ht="16.5" customHeight="1" x14ac:dyDescent="0.25">
      <c r="A37" s="50" t="s">
        <v>5</v>
      </c>
      <c r="B37" s="51"/>
      <c r="C37" s="51"/>
      <c r="D37" s="51"/>
      <c r="E37" s="51"/>
      <c r="F37" s="30">
        <v>69518.97</v>
      </c>
    </row>
    <row r="38" spans="1:8" ht="16.5" customHeight="1" x14ac:dyDescent="0.25">
      <c r="A38" s="45" t="s">
        <v>4</v>
      </c>
      <c r="B38" s="45"/>
      <c r="C38" s="45"/>
      <c r="D38" s="45"/>
      <c r="E38" s="45"/>
      <c r="F38" s="3">
        <f>F34+F35</f>
        <v>658007.49</v>
      </c>
    </row>
    <row r="39" spans="1:8" ht="16.5" customHeight="1" x14ac:dyDescent="0.25">
      <c r="A39" s="46" t="s">
        <v>3</v>
      </c>
      <c r="B39" s="46"/>
      <c r="C39" s="46"/>
      <c r="D39" s="46"/>
      <c r="E39" s="46"/>
      <c r="F39" s="31">
        <f>E17</f>
        <v>762283.64</v>
      </c>
    </row>
    <row r="40" spans="1:8" ht="16.5" customHeight="1" x14ac:dyDescent="0.25">
      <c r="A40" s="46" t="s">
        <v>2</v>
      </c>
      <c r="B40" s="46"/>
      <c r="C40" s="46"/>
      <c r="D40" s="46"/>
      <c r="E40" s="46"/>
      <c r="F40" s="3">
        <f>F17</f>
        <v>740263.52</v>
      </c>
      <c r="H40" s="2"/>
    </row>
    <row r="41" spans="1:8" ht="16.5" customHeight="1" x14ac:dyDescent="0.25">
      <c r="A41" s="45" t="s">
        <v>1</v>
      </c>
      <c r="B41" s="45"/>
      <c r="C41" s="45"/>
      <c r="D41" s="45"/>
      <c r="E41" s="45"/>
      <c r="F41" s="3">
        <f>F28+F39-F38</f>
        <v>353065.03999999992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5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45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SUM(E11:E16)</f>
        <v>739272.45</v>
      </c>
      <c r="F10" s="13">
        <f t="shared" ref="F10:G10" si="0">SUM(F11:F16)</f>
        <v>892290.1399999999</v>
      </c>
      <c r="G10" s="13">
        <f t="shared" si="0"/>
        <v>72853.200000000012</v>
      </c>
    </row>
    <row r="11" spans="1:8" ht="16.5" customHeight="1" x14ac:dyDescent="0.25">
      <c r="A11" s="54" t="s">
        <v>28</v>
      </c>
      <c r="B11" s="55"/>
      <c r="C11" s="55"/>
      <c r="D11" s="56"/>
      <c r="E11" s="5">
        <v>426199.2</v>
      </c>
      <c r="F11" s="5">
        <v>549397.68999999994</v>
      </c>
      <c r="G11" s="11">
        <v>33028.980000000003</v>
      </c>
    </row>
    <row r="12" spans="1:8" ht="16.5" customHeight="1" x14ac:dyDescent="0.25">
      <c r="A12" s="54" t="s">
        <v>27</v>
      </c>
      <c r="B12" s="55"/>
      <c r="C12" s="55"/>
      <c r="D12" s="56"/>
      <c r="E12" s="5">
        <v>97836.62</v>
      </c>
      <c r="F12" s="5">
        <v>139385.85999999999</v>
      </c>
      <c r="G12" s="11">
        <v>3112.31</v>
      </c>
    </row>
    <row r="13" spans="1:8" ht="16.5" customHeight="1" x14ac:dyDescent="0.25">
      <c r="A13" s="54" t="s">
        <v>26</v>
      </c>
      <c r="B13" s="55"/>
      <c r="C13" s="55"/>
      <c r="D13" s="56"/>
      <c r="E13" s="5">
        <v>105238.66</v>
      </c>
      <c r="F13" s="5">
        <v>98666.82</v>
      </c>
      <c r="G13" s="11">
        <v>17739.75</v>
      </c>
    </row>
    <row r="14" spans="1:8" ht="16.5" customHeight="1" x14ac:dyDescent="0.25">
      <c r="A14" s="54" t="s">
        <v>25</v>
      </c>
      <c r="B14" s="55"/>
      <c r="C14" s="55"/>
      <c r="D14" s="56"/>
      <c r="E14" s="5">
        <v>109997.97</v>
      </c>
      <c r="F14" s="5">
        <v>104790.71</v>
      </c>
      <c r="G14" s="11">
        <v>18811.97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49.06</v>
      </c>
      <c r="G15" s="11">
        <v>160.19</v>
      </c>
    </row>
    <row r="16" spans="1:8" ht="16.5" customHeight="1" x14ac:dyDescent="0.25">
      <c r="A16" s="54" t="s">
        <v>46</v>
      </c>
      <c r="B16" s="55"/>
      <c r="C16" s="55"/>
      <c r="D16" s="56"/>
      <c r="E16" s="5"/>
      <c r="F16" s="5"/>
      <c r="G16" s="11"/>
    </row>
    <row r="17" spans="1:10" ht="16.5" customHeight="1" x14ac:dyDescent="0.25">
      <c r="A17" s="68" t="s">
        <v>23</v>
      </c>
      <c r="B17" s="69"/>
      <c r="C17" s="69"/>
      <c r="D17" s="70"/>
      <c r="E17" s="12">
        <f>SUM(E18:E24)</f>
        <v>718824.31</v>
      </c>
      <c r="F17" s="12">
        <f t="shared" ref="F17:G17" si="1">SUM(F18:F24)</f>
        <v>719433.34000000008</v>
      </c>
      <c r="G17" s="12">
        <f t="shared" si="1"/>
        <v>101969.79999999999</v>
      </c>
    </row>
    <row r="18" spans="1:10" ht="34.9" customHeight="1" x14ac:dyDescent="0.25">
      <c r="A18" s="71" t="s">
        <v>22</v>
      </c>
      <c r="B18" s="72"/>
      <c r="C18" s="72"/>
      <c r="D18" s="73"/>
      <c r="E18" s="5">
        <v>698810.88</v>
      </c>
      <c r="F18" s="5">
        <v>699457.23</v>
      </c>
      <c r="G18" s="11">
        <v>99396.69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4" t="s">
        <v>18</v>
      </c>
      <c r="B22" s="55"/>
      <c r="C22" s="55"/>
      <c r="D22" s="56"/>
      <c r="E22" s="5">
        <v>2369.64</v>
      </c>
      <c r="F22" s="5">
        <v>2328.92</v>
      </c>
      <c r="G22" s="11">
        <v>330.56</v>
      </c>
    </row>
    <row r="23" spans="1:10" ht="17.45" customHeight="1" x14ac:dyDescent="0.25">
      <c r="A23" s="54" t="s">
        <v>17</v>
      </c>
      <c r="B23" s="55"/>
      <c r="C23" s="55"/>
      <c r="D23" s="56"/>
      <c r="E23" s="5">
        <v>3621.49</v>
      </c>
      <c r="F23" s="5">
        <v>3897.91</v>
      </c>
      <c r="G23" s="11">
        <v>233.15</v>
      </c>
    </row>
    <row r="24" spans="1:10" ht="17.45" customHeight="1" x14ac:dyDescent="0.25">
      <c r="A24" s="54" t="s">
        <v>16</v>
      </c>
      <c r="B24" s="55"/>
      <c r="C24" s="55"/>
      <c r="D24" s="56"/>
      <c r="E24" s="5">
        <v>14022.3</v>
      </c>
      <c r="F24" s="5">
        <v>13749.28</v>
      </c>
      <c r="G24" s="11">
        <v>2009.4</v>
      </c>
    </row>
    <row r="25" spans="1:10" ht="16.5" customHeight="1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10" ht="16.5" customHeight="1" x14ac:dyDescent="0.25">
      <c r="A26" s="58" t="s">
        <v>14</v>
      </c>
      <c r="B26" s="58"/>
      <c r="C26" s="58"/>
      <c r="D26" s="58"/>
      <c r="E26" s="5"/>
      <c r="F26" s="5"/>
      <c r="G26" s="11"/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46" t="s">
        <v>43</v>
      </c>
      <c r="B29" s="46"/>
      <c r="C29" s="46"/>
      <c r="D29" s="46"/>
      <c r="E29" s="46"/>
      <c r="F29" s="5">
        <v>353065.03999999992</v>
      </c>
      <c r="G29" s="29"/>
    </row>
    <row r="30" spans="1:10" ht="16.149999999999999" customHeight="1" x14ac:dyDescent="0.2">
      <c r="A30" s="59" t="s">
        <v>11</v>
      </c>
      <c r="B30" s="60"/>
      <c r="C30" s="60"/>
      <c r="D30" s="60"/>
      <c r="E30" s="61"/>
      <c r="F30" s="52">
        <v>25367.7</v>
      </c>
    </row>
    <row r="31" spans="1:10" ht="31.9" customHeight="1" x14ac:dyDescent="0.2">
      <c r="A31" s="62"/>
      <c r="B31" s="63"/>
      <c r="C31" s="63"/>
      <c r="D31" s="63"/>
      <c r="E31" s="64"/>
      <c r="F31" s="53"/>
    </row>
    <row r="32" spans="1:10" ht="16.5" customHeight="1" x14ac:dyDescent="0.2">
      <c r="A32" s="59" t="s">
        <v>10</v>
      </c>
      <c r="B32" s="60"/>
      <c r="C32" s="60"/>
      <c r="D32" s="60"/>
      <c r="E32" s="61"/>
      <c r="F32" s="52">
        <f>108140.15+36444.48+53731.2</f>
        <v>198315.83000000002</v>
      </c>
    </row>
    <row r="33" spans="1:8" ht="42.75" customHeight="1" x14ac:dyDescent="0.2">
      <c r="A33" s="62"/>
      <c r="B33" s="63"/>
      <c r="C33" s="63"/>
      <c r="D33" s="63"/>
      <c r="E33" s="64"/>
      <c r="F33" s="53"/>
    </row>
    <row r="34" spans="1:8" ht="28.5" customHeight="1" x14ac:dyDescent="0.25">
      <c r="A34" s="65" t="s">
        <v>9</v>
      </c>
      <c r="B34" s="66"/>
      <c r="C34" s="66"/>
      <c r="D34" s="66"/>
      <c r="E34" s="67"/>
      <c r="F34" s="3">
        <f>177820.74+13685.33</f>
        <v>191506.06999999998</v>
      </c>
    </row>
    <row r="35" spans="1:8" ht="16.5" customHeight="1" x14ac:dyDescent="0.25">
      <c r="A35" s="47" t="s">
        <v>8</v>
      </c>
      <c r="B35" s="48"/>
      <c r="C35" s="48"/>
      <c r="D35" s="48"/>
      <c r="E35" s="49"/>
      <c r="F35" s="3">
        <f>F30+F32+F34</f>
        <v>415189.6</v>
      </c>
    </row>
    <row r="36" spans="1:8" ht="16.5" customHeight="1" x14ac:dyDescent="0.25">
      <c r="A36" s="47" t="s">
        <v>7</v>
      </c>
      <c r="B36" s="48"/>
      <c r="C36" s="48"/>
      <c r="D36" s="48"/>
      <c r="E36" s="49"/>
      <c r="F36" s="3">
        <f>SUM(F37:F38)</f>
        <v>153809.22999999998</v>
      </c>
    </row>
    <row r="37" spans="1:8" ht="16.5" customHeight="1" x14ac:dyDescent="0.25">
      <c r="A37" s="50" t="s">
        <v>6</v>
      </c>
      <c r="B37" s="51"/>
      <c r="C37" s="51"/>
      <c r="D37" s="51"/>
      <c r="E37" s="51"/>
      <c r="F37" s="30">
        <v>39562.949999999997</v>
      </c>
    </row>
    <row r="38" spans="1:8" ht="16.5" customHeight="1" x14ac:dyDescent="0.25">
      <c r="A38" s="50" t="s">
        <v>5</v>
      </c>
      <c r="B38" s="51"/>
      <c r="C38" s="51"/>
      <c r="D38" s="51"/>
      <c r="E38" s="51"/>
      <c r="F38" s="30">
        <v>114246.28</v>
      </c>
    </row>
    <row r="39" spans="1:8" ht="16.5" customHeight="1" x14ac:dyDescent="0.25">
      <c r="A39" s="45" t="s">
        <v>4</v>
      </c>
      <c r="B39" s="45"/>
      <c r="C39" s="45"/>
      <c r="D39" s="45"/>
      <c r="E39" s="45"/>
      <c r="F39" s="3">
        <f>F35+F36</f>
        <v>568998.82999999996</v>
      </c>
    </row>
    <row r="40" spans="1:8" ht="16.5" customHeight="1" x14ac:dyDescent="0.25">
      <c r="A40" s="46" t="s">
        <v>3</v>
      </c>
      <c r="B40" s="46"/>
      <c r="C40" s="46"/>
      <c r="D40" s="46"/>
      <c r="E40" s="46"/>
      <c r="F40" s="31">
        <f>E18</f>
        <v>698810.88</v>
      </c>
    </row>
    <row r="41" spans="1:8" ht="16.5" customHeight="1" x14ac:dyDescent="0.25">
      <c r="A41" s="46" t="s">
        <v>2</v>
      </c>
      <c r="B41" s="46"/>
      <c r="C41" s="46"/>
      <c r="D41" s="46"/>
      <c r="E41" s="46"/>
      <c r="F41" s="3">
        <f>F18</f>
        <v>699457.23</v>
      </c>
      <c r="H41" s="2"/>
    </row>
    <row r="42" spans="1:8" ht="16.5" customHeight="1" x14ac:dyDescent="0.25">
      <c r="A42" s="45" t="s">
        <v>1</v>
      </c>
      <c r="B42" s="45"/>
      <c r="C42" s="45"/>
      <c r="D42" s="45"/>
      <c r="E42" s="45"/>
      <c r="F42" s="3">
        <f>F29+F40-F39</f>
        <v>482877.08999999997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16" workbookViewId="0">
      <selection activeCell="W15" sqref="W15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80" t="s">
        <v>47</v>
      </c>
      <c r="B1" s="80"/>
      <c r="C1" s="80"/>
      <c r="D1" s="80"/>
      <c r="E1" s="80"/>
      <c r="F1" s="80"/>
      <c r="G1" s="81"/>
    </row>
    <row r="2" spans="1:8" ht="21.7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194557.53999999998</v>
      </c>
      <c r="F10" s="13">
        <f t="shared" ref="F10:G10" si="0">SUM(F11:F16)</f>
        <v>240578.7</v>
      </c>
      <c r="G10" s="13">
        <f t="shared" si="0"/>
        <v>28600.61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18923.27</v>
      </c>
      <c r="G11" s="11">
        <v>14105.71</v>
      </c>
    </row>
    <row r="12" spans="1:8" ht="15.75" x14ac:dyDescent="0.25">
      <c r="A12" s="54" t="s">
        <v>27</v>
      </c>
      <c r="B12" s="55"/>
      <c r="C12" s="55"/>
      <c r="D12" s="56"/>
      <c r="E12" s="5">
        <v>-2384.8200000000002</v>
      </c>
      <c r="F12" s="5">
        <v>-3414.42</v>
      </c>
      <c r="G12" s="11">
        <v>3367</v>
      </c>
    </row>
    <row r="13" spans="1:8" ht="15.75" x14ac:dyDescent="0.25">
      <c r="A13" s="54" t="s">
        <v>26</v>
      </c>
      <c r="B13" s="55"/>
      <c r="C13" s="55"/>
      <c r="D13" s="56"/>
      <c r="E13" s="5">
        <v>97234.25</v>
      </c>
      <c r="F13" s="5">
        <v>112013.03</v>
      </c>
      <c r="G13" s="11">
        <v>5549.6</v>
      </c>
    </row>
    <row r="14" spans="1:8" ht="15.75" x14ac:dyDescent="0.25">
      <c r="A14" s="54" t="s">
        <v>25</v>
      </c>
      <c r="B14" s="55"/>
      <c r="C14" s="55"/>
      <c r="D14" s="56"/>
      <c r="E14" s="5">
        <v>99708.11</v>
      </c>
      <c r="F14" s="5">
        <v>113033.62</v>
      </c>
      <c r="G14" s="11">
        <v>5441.31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23.2</v>
      </c>
      <c r="G15" s="11">
        <v>136.99</v>
      </c>
    </row>
    <row r="16" spans="1:8" ht="15.75" x14ac:dyDescent="0.25">
      <c r="A16" s="54" t="s">
        <v>46</v>
      </c>
      <c r="B16" s="55"/>
      <c r="C16" s="55"/>
      <c r="D16" s="56"/>
      <c r="E16" s="5"/>
      <c r="F16" s="5"/>
      <c r="G16" s="11"/>
    </row>
    <row r="17" spans="1:7" ht="15.75" x14ac:dyDescent="0.25">
      <c r="A17" s="68" t="s">
        <v>23</v>
      </c>
      <c r="B17" s="69"/>
      <c r="C17" s="69"/>
      <c r="D17" s="70"/>
      <c r="E17" s="12">
        <f>SUM(E18:E24)</f>
        <v>715792.9800000001</v>
      </c>
      <c r="F17" s="12">
        <f t="shared" ref="F17:G17" si="1">SUM(F18:F24)</f>
        <v>714202.30999999994</v>
      </c>
      <c r="G17" s="12">
        <f t="shared" si="1"/>
        <v>103076.93000000001</v>
      </c>
    </row>
    <row r="18" spans="1:7" ht="31.5" customHeight="1" x14ac:dyDescent="0.25">
      <c r="A18" s="71" t="s">
        <v>22</v>
      </c>
      <c r="B18" s="72"/>
      <c r="C18" s="72"/>
      <c r="D18" s="73"/>
      <c r="E18" s="5">
        <v>699006.66</v>
      </c>
      <c r="F18" s="5">
        <v>697413.84</v>
      </c>
      <c r="G18" s="11">
        <v>100505.97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4" t="s">
        <v>18</v>
      </c>
      <c r="B22" s="55"/>
      <c r="C22" s="55"/>
      <c r="D22" s="56"/>
      <c r="E22" s="5">
        <v>2369.64</v>
      </c>
      <c r="F22" s="5">
        <v>2358.8000000000002</v>
      </c>
      <c r="G22" s="11">
        <v>341.4</v>
      </c>
    </row>
    <row r="23" spans="1:7" ht="15.75" x14ac:dyDescent="0.25">
      <c r="A23" s="54" t="s">
        <v>17</v>
      </c>
      <c r="B23" s="55"/>
      <c r="C23" s="55"/>
      <c r="D23" s="56"/>
      <c r="E23" s="5">
        <v>0</v>
      </c>
      <c r="F23" s="5">
        <v>123.83</v>
      </c>
      <c r="G23" s="11">
        <v>109.32</v>
      </c>
    </row>
    <row r="24" spans="1:7" ht="15.75" x14ac:dyDescent="0.25">
      <c r="A24" s="54" t="s">
        <v>16</v>
      </c>
      <c r="B24" s="55"/>
      <c r="C24" s="55"/>
      <c r="D24" s="56"/>
      <c r="E24" s="5">
        <v>14416.68</v>
      </c>
      <c r="F24" s="5">
        <v>14305.84</v>
      </c>
      <c r="G24" s="11">
        <v>2120.2399999999998</v>
      </c>
    </row>
    <row r="25" spans="1:7" ht="15.75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7" ht="15.75" x14ac:dyDescent="0.25">
      <c r="A26" s="58" t="s">
        <v>14</v>
      </c>
      <c r="B26" s="58"/>
      <c r="C26" s="58"/>
      <c r="D26" s="58"/>
      <c r="E26" s="5"/>
      <c r="F26" s="5"/>
      <c r="G26" s="11"/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46" t="s">
        <v>52</v>
      </c>
      <c r="B29" s="46"/>
      <c r="C29" s="46"/>
      <c r="D29" s="46"/>
      <c r="E29" s="46"/>
      <c r="F29" s="41">
        <f>'2019'!F42</f>
        <v>482877.08999999997</v>
      </c>
      <c r="G29" s="29"/>
    </row>
    <row r="30" spans="1:7" s="37" customFormat="1" ht="16.149999999999999" customHeight="1" x14ac:dyDescent="0.2">
      <c r="A30" s="59" t="s">
        <v>49</v>
      </c>
      <c r="B30" s="60"/>
      <c r="C30" s="60"/>
      <c r="D30" s="60"/>
      <c r="E30" s="61"/>
      <c r="F30" s="84">
        <v>371162.46</v>
      </c>
      <c r="G30" s="36"/>
    </row>
    <row r="31" spans="1:7" s="37" customFormat="1" ht="52.5" customHeight="1" x14ac:dyDescent="0.2">
      <c r="A31" s="62"/>
      <c r="B31" s="63"/>
      <c r="C31" s="63"/>
      <c r="D31" s="63"/>
      <c r="E31" s="64"/>
      <c r="F31" s="85"/>
      <c r="G31" s="36"/>
    </row>
    <row r="32" spans="1:7" s="37" customFormat="1" ht="16.5" customHeight="1" x14ac:dyDescent="0.2">
      <c r="A32" s="59" t="s">
        <v>50</v>
      </c>
      <c r="B32" s="60"/>
      <c r="C32" s="60"/>
      <c r="D32" s="60"/>
      <c r="E32" s="61"/>
      <c r="F32" s="84">
        <f>112492.67+35708.65+30733.4</f>
        <v>178934.72</v>
      </c>
      <c r="G32" s="36"/>
    </row>
    <row r="33" spans="1:8" s="37" customFormat="1" ht="87.75" customHeight="1" x14ac:dyDescent="0.2">
      <c r="A33" s="62"/>
      <c r="B33" s="63"/>
      <c r="C33" s="63"/>
      <c r="D33" s="63"/>
      <c r="E33" s="64"/>
      <c r="F33" s="85"/>
      <c r="G33" s="36"/>
    </row>
    <row r="34" spans="1:8" s="37" customFormat="1" ht="69.75" customHeight="1" x14ac:dyDescent="0.25">
      <c r="A34" s="86" t="s">
        <v>53</v>
      </c>
      <c r="B34" s="87"/>
      <c r="C34" s="87"/>
      <c r="D34" s="87"/>
      <c r="E34" s="88"/>
      <c r="F34" s="42">
        <v>175396.17</v>
      </c>
      <c r="G34" s="36"/>
    </row>
    <row r="35" spans="1:8" s="37" customFormat="1" ht="16.5" customHeight="1" x14ac:dyDescent="0.25">
      <c r="A35" s="89" t="s">
        <v>51</v>
      </c>
      <c r="B35" s="90"/>
      <c r="C35" s="90"/>
      <c r="D35" s="90"/>
      <c r="E35" s="91"/>
      <c r="F35" s="42">
        <f>F30+F32+F34</f>
        <v>725493.35000000009</v>
      </c>
      <c r="G35" s="36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114161.95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27691.97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86469.98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839655.3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699006.66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697413.84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342228.44999999995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H49" sqref="H49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80" t="s">
        <v>54</v>
      </c>
      <c r="B1" s="80"/>
      <c r="C1" s="80"/>
      <c r="D1" s="80"/>
      <c r="E1" s="80"/>
      <c r="F1" s="80"/>
      <c r="G1" s="81"/>
    </row>
    <row r="2" spans="1:8" ht="27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-8119.8600000000006</v>
      </c>
      <c r="F10" s="13">
        <f t="shared" ref="F10:G10" si="0">SUM(F11:F16)</f>
        <v>-6391.3099999999995</v>
      </c>
      <c r="G10" s="13">
        <f t="shared" si="0"/>
        <v>25757.91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0</v>
      </c>
      <c r="G11" s="11">
        <v>14105.71</v>
      </c>
    </row>
    <row r="12" spans="1:8" ht="15.75" x14ac:dyDescent="0.25">
      <c r="A12" s="54" t="s">
        <v>27</v>
      </c>
      <c r="B12" s="55"/>
      <c r="C12" s="55"/>
      <c r="D12" s="56"/>
      <c r="E12" s="5">
        <v>-1608.62</v>
      </c>
      <c r="F12" s="5">
        <v>-1536</v>
      </c>
      <c r="G12" s="11">
        <v>3294.38</v>
      </c>
    </row>
    <row r="13" spans="1:8" ht="15.75" x14ac:dyDescent="0.25">
      <c r="A13" s="54" t="s">
        <v>26</v>
      </c>
      <c r="B13" s="55"/>
      <c r="C13" s="55"/>
      <c r="D13" s="56"/>
      <c r="E13" s="5">
        <v>-3482.51</v>
      </c>
      <c r="F13" s="5">
        <v>-2838.7</v>
      </c>
      <c r="G13" s="11">
        <v>3791.64</v>
      </c>
    </row>
    <row r="14" spans="1:8" ht="15.75" x14ac:dyDescent="0.25">
      <c r="A14" s="54" t="s">
        <v>25</v>
      </c>
      <c r="B14" s="55"/>
      <c r="C14" s="55"/>
      <c r="D14" s="56"/>
      <c r="E14" s="5">
        <v>-3028.73</v>
      </c>
      <c r="F14" s="5">
        <v>-2016.61</v>
      </c>
      <c r="G14" s="11">
        <v>4429.1899999999996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136.99</v>
      </c>
    </row>
    <row r="16" spans="1:8" ht="15.75" x14ac:dyDescent="0.25">
      <c r="A16" s="54" t="s">
        <v>46</v>
      </c>
      <c r="B16" s="55"/>
      <c r="C16" s="55"/>
      <c r="D16" s="56"/>
      <c r="E16" s="5"/>
      <c r="F16" s="5"/>
      <c r="G16" s="11"/>
    </row>
    <row r="17" spans="1:9" ht="15.75" hidden="1" x14ac:dyDescent="0.25">
      <c r="A17" s="68" t="s">
        <v>23</v>
      </c>
      <c r="B17" s="69"/>
      <c r="C17" s="69"/>
      <c r="D17" s="70"/>
      <c r="E17" s="12"/>
      <c r="F17" s="12"/>
      <c r="G17" s="12"/>
    </row>
    <row r="18" spans="1:9" ht="39.75" customHeight="1" x14ac:dyDescent="0.25">
      <c r="A18" s="71" t="s">
        <v>56</v>
      </c>
      <c r="B18" s="72"/>
      <c r="C18" s="72"/>
      <c r="D18" s="73"/>
      <c r="E18" s="5">
        <v>699786.88</v>
      </c>
      <c r="F18" s="5">
        <v>689896.13</v>
      </c>
      <c r="G18" s="11">
        <v>110880.26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4" t="s">
        <v>18</v>
      </c>
      <c r="B22" s="55"/>
      <c r="C22" s="55"/>
      <c r="D22" s="56"/>
      <c r="E22" s="5">
        <v>2420.9899999999998</v>
      </c>
      <c r="F22" s="5">
        <v>2379.31</v>
      </c>
      <c r="G22" s="11">
        <v>383.08</v>
      </c>
    </row>
    <row r="23" spans="1:9" ht="15.75" x14ac:dyDescent="0.25">
      <c r="A23" s="54" t="s">
        <v>17</v>
      </c>
      <c r="B23" s="55"/>
      <c r="C23" s="55"/>
      <c r="D23" s="56"/>
      <c r="E23" s="5">
        <v>1158.96</v>
      </c>
      <c r="F23" s="5">
        <v>753.81</v>
      </c>
      <c r="G23" s="11">
        <v>514.47</v>
      </c>
    </row>
    <row r="24" spans="1:9" ht="15.75" x14ac:dyDescent="0.25">
      <c r="A24" s="54" t="s">
        <v>16</v>
      </c>
      <c r="B24" s="55"/>
      <c r="C24" s="55"/>
      <c r="D24" s="56"/>
      <c r="E24" s="5">
        <v>15004.88</v>
      </c>
      <c r="F24" s="5">
        <v>14780.06</v>
      </c>
      <c r="G24" s="11">
        <v>2345.06</v>
      </c>
    </row>
    <row r="25" spans="1:9" ht="15.75" hidden="1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46" t="s">
        <v>55</v>
      </c>
      <c r="B29" s="46"/>
      <c r="C29" s="46"/>
      <c r="D29" s="46"/>
      <c r="E29" s="46"/>
      <c r="F29" s="41">
        <f>'2020'!F42</f>
        <v>342228.44999999995</v>
      </c>
      <c r="G29" s="29"/>
      <c r="H29" s="37"/>
      <c r="I29" s="37"/>
    </row>
    <row r="30" spans="1:9" x14ac:dyDescent="0.2">
      <c r="A30" s="59" t="s">
        <v>49</v>
      </c>
      <c r="B30" s="60"/>
      <c r="C30" s="60"/>
      <c r="D30" s="60"/>
      <c r="E30" s="61"/>
      <c r="F30" s="84">
        <v>8957.75</v>
      </c>
      <c r="G30" s="36"/>
      <c r="H30" s="37"/>
      <c r="I30" s="37"/>
    </row>
    <row r="31" spans="1:9" ht="54" customHeight="1" x14ac:dyDescent="0.2">
      <c r="A31" s="62"/>
      <c r="B31" s="63"/>
      <c r="C31" s="63"/>
      <c r="D31" s="63"/>
      <c r="E31" s="64"/>
      <c r="F31" s="85"/>
      <c r="G31" s="36"/>
      <c r="H31" s="37"/>
      <c r="I31" s="37"/>
    </row>
    <row r="32" spans="1:9" x14ac:dyDescent="0.2">
      <c r="A32" s="59" t="s">
        <v>50</v>
      </c>
      <c r="B32" s="60"/>
      <c r="C32" s="60"/>
      <c r="D32" s="60"/>
      <c r="E32" s="61"/>
      <c r="F32" s="84">
        <f>122392.32+32618.4+20924.4</f>
        <v>175935.12</v>
      </c>
      <c r="G32" s="36"/>
      <c r="H32" s="37"/>
      <c r="I32" s="37"/>
    </row>
    <row r="33" spans="1:9" ht="84.75" customHeight="1" x14ac:dyDescent="0.2">
      <c r="A33" s="62"/>
      <c r="B33" s="63"/>
      <c r="C33" s="63"/>
      <c r="D33" s="63"/>
      <c r="E33" s="64"/>
      <c r="F33" s="85"/>
      <c r="G33" s="36"/>
      <c r="H33" s="37"/>
      <c r="I33" s="37"/>
    </row>
    <row r="34" spans="1:9" ht="68.25" customHeight="1" x14ac:dyDescent="0.25">
      <c r="A34" s="86" t="s">
        <v>53</v>
      </c>
      <c r="B34" s="87"/>
      <c r="C34" s="87"/>
      <c r="D34" s="87"/>
      <c r="E34" s="88"/>
      <c r="F34" s="42">
        <v>263212.25</v>
      </c>
      <c r="G34" s="36"/>
      <c r="H34" s="37"/>
      <c r="I34" s="37"/>
    </row>
    <row r="35" spans="1:9" ht="15.75" x14ac:dyDescent="0.25">
      <c r="A35" s="89" t="s">
        <v>51</v>
      </c>
      <c r="B35" s="90"/>
      <c r="C35" s="90"/>
      <c r="D35" s="90"/>
      <c r="E35" s="91"/>
      <c r="F35" s="42">
        <f>F30+F32+F34</f>
        <v>448105.12</v>
      </c>
      <c r="G35" s="36"/>
      <c r="H35" s="37"/>
      <c r="I35" s="37"/>
    </row>
    <row r="36" spans="1:9" ht="15.75" x14ac:dyDescent="0.25">
      <c r="A36" s="47" t="s">
        <v>7</v>
      </c>
      <c r="B36" s="48"/>
      <c r="C36" s="48"/>
      <c r="D36" s="48"/>
      <c r="E36" s="49"/>
      <c r="F36" s="3">
        <f>SUM(F37:F38)</f>
        <v>100811.79999999999</v>
      </c>
    </row>
    <row r="37" spans="1:9" ht="15.75" x14ac:dyDescent="0.25">
      <c r="A37" s="50" t="s">
        <v>6</v>
      </c>
      <c r="B37" s="51"/>
      <c r="C37" s="51"/>
      <c r="D37" s="51"/>
      <c r="E37" s="51"/>
      <c r="F37" s="30">
        <v>19078.79</v>
      </c>
    </row>
    <row r="38" spans="1:9" ht="15.75" x14ac:dyDescent="0.25">
      <c r="A38" s="50" t="s">
        <v>5</v>
      </c>
      <c r="B38" s="51"/>
      <c r="C38" s="51"/>
      <c r="D38" s="51"/>
      <c r="E38" s="51"/>
      <c r="F38" s="30">
        <v>81733.009999999995</v>
      </c>
    </row>
    <row r="39" spans="1:9" ht="15.75" x14ac:dyDescent="0.25">
      <c r="A39" s="45" t="s">
        <v>4</v>
      </c>
      <c r="B39" s="45"/>
      <c r="C39" s="45"/>
      <c r="D39" s="45"/>
      <c r="E39" s="45"/>
      <c r="F39" s="3">
        <f>F35+F36</f>
        <v>548916.91999999993</v>
      </c>
    </row>
    <row r="40" spans="1:9" ht="15.75" x14ac:dyDescent="0.25">
      <c r="A40" s="46" t="s">
        <v>3</v>
      </c>
      <c r="B40" s="46"/>
      <c r="C40" s="46"/>
      <c r="D40" s="46"/>
      <c r="E40" s="46"/>
      <c r="F40" s="31">
        <f>E18</f>
        <v>699786.88</v>
      </c>
    </row>
    <row r="41" spans="1:9" ht="15.75" x14ac:dyDescent="0.25">
      <c r="A41" s="46" t="s">
        <v>2</v>
      </c>
      <c r="B41" s="46"/>
      <c r="C41" s="46"/>
      <c r="D41" s="46"/>
      <c r="E41" s="46"/>
      <c r="F41" s="3">
        <f>F18</f>
        <v>689896.13</v>
      </c>
      <c r="H41" s="2"/>
    </row>
    <row r="42" spans="1:9" ht="15.75" x14ac:dyDescent="0.25">
      <c r="A42" s="45" t="s">
        <v>58</v>
      </c>
      <c r="B42" s="45"/>
      <c r="C42" s="45"/>
      <c r="D42" s="45"/>
      <c r="E42" s="45"/>
      <c r="F42" s="3">
        <f>F29+F40-F39</f>
        <v>493098.41000000003</v>
      </c>
      <c r="H42" s="4"/>
    </row>
    <row r="44" spans="1:9" x14ac:dyDescent="0.2">
      <c r="A44" s="92" t="s">
        <v>57</v>
      </c>
      <c r="B44" s="92"/>
      <c r="C44" s="92"/>
      <c r="D44" s="92"/>
      <c r="E44" s="92"/>
    </row>
    <row r="45" spans="1:9" ht="15" x14ac:dyDescent="0.25">
      <c r="A45" s="92"/>
      <c r="B45" s="92"/>
      <c r="C45" s="92"/>
      <c r="D45" s="92"/>
      <c r="E45" s="92"/>
      <c r="F45" s="93">
        <f>F42-G18</f>
        <v>382218.15</v>
      </c>
    </row>
    <row r="47" spans="1:9" x14ac:dyDescent="0.2">
      <c r="A47" s="1" t="s">
        <v>0</v>
      </c>
      <c r="F47" s="2"/>
    </row>
  </sheetData>
  <mergeCells count="38">
    <mergeCell ref="A44:E45"/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2021-03-15T12:36:55Z</cp:lastPrinted>
  <dcterms:created xsi:type="dcterms:W3CDTF">2018-02-14T13:15:51Z</dcterms:created>
  <dcterms:modified xsi:type="dcterms:W3CDTF">2022-04-08T09:00:27Z</dcterms:modified>
</cp:coreProperties>
</file>